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индексы к СМР" sheetId="5" r:id="rId1"/>
    <sheet name="ПП468" sheetId="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5" l="1"/>
  <c r="G11" i="5" l="1"/>
  <c r="H11" i="5" l="1"/>
  <c r="D11" i="5"/>
  <c r="E11" i="5" s="1"/>
  <c r="I11" i="5" l="1"/>
  <c r="J11" i="5" s="1"/>
  <c r="K11" i="5" s="1"/>
  <c r="B10" i="5"/>
  <c r="C10" i="5" s="1"/>
  <c r="D10" i="5" s="1"/>
  <c r="E10" i="5" s="1"/>
  <c r="F10" i="5" l="1"/>
  <c r="G10" i="5" s="1"/>
  <c r="H10" i="5" s="1"/>
  <c r="I10" i="5" s="1"/>
  <c r="J10" i="5" s="1"/>
  <c r="K10" i="5" s="1"/>
</calcChain>
</file>

<file path=xl/sharedStrings.xml><?xml version="1.0" encoding="utf-8"?>
<sst xmlns="http://schemas.openxmlformats.org/spreadsheetml/2006/main" count="76" uniqueCount="70">
  <si>
    <t xml:space="preserve"> </t>
  </si>
  <si>
    <t>(наименование объекта капитального строительства)</t>
  </si>
  <si>
    <t>Составил:</t>
  </si>
  <si>
    <t>Проверил:</t>
  </si>
  <si>
    <t>№ пп</t>
  </si>
  <si>
    <t>(должность)</t>
  </si>
  <si>
    <t>(подпись)</t>
  </si>
  <si>
    <t>(расшифровка подписи)</t>
  </si>
  <si>
    <t>Наименование объекта капитального строительства</t>
  </si>
  <si>
    <t>Индекс*</t>
  </si>
  <si>
    <t>Индекс**</t>
  </si>
  <si>
    <t>Определение норматива расходов заказчика на осуществление строительного контроля</t>
  </si>
  <si>
    <t>в базисном уровне цен по состоянию на 01.01.2000</t>
  </si>
  <si>
    <r>
      <t xml:space="preserve">Сметная стоимость строительства по итогам глав 1-12 ССР (графы 4, 5, 6 и 7) (за исключением расходов на приобретение земельных участков) </t>
    </r>
    <r>
      <rPr>
        <b/>
        <sz val="11"/>
        <color theme="1"/>
        <rFont val="Times New Roman"/>
        <family val="1"/>
        <charset val="204"/>
      </rPr>
      <t>в базисном уровне цен по состоянию на 01.01.2000</t>
    </r>
  </si>
  <si>
    <t>млн.руб.</t>
  </si>
  <si>
    <t>Норматив затрат на осуществление строительного контроля***, %</t>
  </si>
  <si>
    <t xml:space="preserve">*** в соответствии с приложением к Положению о проведении строительного контроля при осуществлении строительства, реконструкции и капитального ремонта объектов капитального строительства, </t>
  </si>
  <si>
    <t>утвержденному постановлением Правительства Российской Федерации от 21.06.2010 № 468.</t>
  </si>
  <si>
    <t>______________________</t>
  </si>
  <si>
    <t>Приложение</t>
  </si>
  <si>
    <t>к Положению о проведении</t>
  </si>
  <si>
    <t>строительного контроля при</t>
  </si>
  <si>
    <t>осуществлении строительства,</t>
  </si>
  <si>
    <t>реконструкции и капитального</t>
  </si>
  <si>
    <t>ремонта объектов</t>
  </si>
  <si>
    <t>капитального строительства</t>
  </si>
  <si>
    <t>НОРМАТИВЫ РАСХОДОВ</t>
  </si>
  <si>
    <t>ЗАКАЗЧИКА НА ОСУЩЕСТВЛЕНИЕ СТРОИТЕЛЬНОГО КОНТРОЛЯ</t>
  </si>
  <si>
    <t>ПРИ СТРОИТЕЛЬСТВЕ ОБЪЕКТОВ КАПИТАЛЬНОГО СТРОИТЕЛЬСТВА,</t>
  </si>
  <si>
    <t>ФИНАНСИРУЕМЫХ ПОЛНОСТЬЮ ИЛИ ЧАСТИЧНО С ПРИВЛЕЧЕНИЕМ</t>
  </si>
  <si>
    <t>СРЕДСТВ ФЕДЕРАЛЬНОГО БЮДЖЕТА, И НОРМАТИВЫ ЧИСЛЕННОСТИ</t>
  </si>
  <si>
    <t>РАБОТНИКОВ ЗАКАЗЧИКА, НА КОТОРЫХ В УСТАНОВЛЕННОМ</t>
  </si>
  <si>
    <t>ПОРЯДКЕ ВОЗЛАГАЕТСЯ ОБЯЗАННОСТЬ ПО ОСУЩЕСТВЛЕНИЮ</t>
  </si>
  <si>
    <t>СТРОИТЕЛЬНОГО КОНТРОЛЯ</t>
  </si>
  <si>
    <t>Стоимость строительства в базисном уровне цен по состоянию на 1 января 2000 г. (млн. рублей)</t>
  </si>
  <si>
    <t>Норматив расходов заказчика на осуществление строительного контроля (процентов)</t>
  </si>
  <si>
    <t>до 30</t>
  </si>
  <si>
    <t>от 30 до 50</t>
  </si>
  <si>
    <t>от 50 до 70</t>
  </si>
  <si>
    <t>от 70 до 90</t>
  </si>
  <si>
    <t>от 90 до 125</t>
  </si>
  <si>
    <t>от 125 до 150</t>
  </si>
  <si>
    <t>от 150 до 200</t>
  </si>
  <si>
    <t>от 200 до 300</t>
  </si>
  <si>
    <t>от 300 до 400</t>
  </si>
  <si>
    <t>от 400 до 500</t>
  </si>
  <si>
    <t>от 500 до 600</t>
  </si>
  <si>
    <t>от 600 до 750</t>
  </si>
  <si>
    <t>от 750 до 900</t>
  </si>
  <si>
    <t>Примечание. При стоимости строительства более 900 млн. рублей в базисном уровне цен по состоянию на 1 января 2000 г.:</t>
  </si>
  <si>
    <t>а) нормативы расходов на осуществление строительного контроля заказчика определяются по формуле</t>
  </si>
  <si>
    <t>где:</t>
  </si>
  <si>
    <t>Н - норматив расходов на осуществление строительного контроля заказчика в процентах;</t>
  </si>
  <si>
    <t>С - стоимость строительства в базисном уровне цен по состоянию на 1 января 2000 г.;</t>
  </si>
  <si>
    <t>тыс.руб.</t>
  </si>
  <si>
    <r>
      <t>Сметная стоимость оборудования по итогам глав 1-12 ССР (графа 6)</t>
    </r>
    <r>
      <rPr>
        <b/>
        <sz val="11"/>
        <color theme="1"/>
        <rFont val="Times New Roman"/>
        <family val="1"/>
        <charset val="204"/>
      </rPr>
      <t>, тыс.руб.</t>
    </r>
  </si>
  <si>
    <r>
      <t>Сметная стоимость строительства по итогам глав 1-12 ССР (графы 4, 5 и 7) (за исключением расходов на приобретение земельных участков)</t>
    </r>
    <r>
      <rPr>
        <b/>
        <sz val="11"/>
        <color theme="1"/>
        <rFont val="Times New Roman"/>
        <family val="1"/>
        <charset val="204"/>
      </rPr>
      <t>, тыс.руб.</t>
    </r>
  </si>
  <si>
    <r>
      <t>Н=0,04193*С</t>
    </r>
    <r>
      <rPr>
        <vertAlign val="superscript"/>
        <sz val="12"/>
        <color theme="1"/>
        <rFont val="Times New Roman"/>
        <family val="1"/>
        <charset val="204"/>
      </rPr>
      <t>0,8022</t>
    </r>
    <r>
      <rPr>
        <sz val="12"/>
        <color theme="1"/>
        <rFont val="Times New Roman"/>
        <family val="1"/>
        <charset val="204"/>
      </rPr>
      <t>/С</t>
    </r>
  </si>
  <si>
    <r>
      <t>С</t>
    </r>
    <r>
      <rPr>
        <vertAlign val="superscript"/>
        <sz val="12"/>
        <color theme="1"/>
        <rFont val="Times New Roman"/>
        <family val="1"/>
        <charset val="204"/>
      </rPr>
      <t>0,8022</t>
    </r>
    <r>
      <rPr>
        <sz val="12"/>
        <color theme="1"/>
        <rFont val="Times New Roman"/>
        <family val="1"/>
        <charset val="204"/>
      </rPr>
      <t xml:space="preserve"> - стоимость строительства в базисном уровне цен по состоянию на 1 января 2000 г., возведенная в степень 0,8022;</t>
    </r>
  </si>
  <si>
    <t xml:space="preserve">РАСЧЕТ </t>
  </si>
  <si>
    <t>в текущем уровне цен по состоянию
на II кв. 2025 г</t>
  </si>
  <si>
    <t>МОСТ ЧЕРЕЗ РЕКУ ТАЛОВКА НА 87 КМ А/Д "НОВОСИБИРСК-КОЛЫВАНЬ-ТОМСК (В ГРАНИЦАХ НСО)" В КОЛЫВАНСКОМ РАЙОНЕ НОВОСИБИРСКОЙ ОБЛАСТИ.</t>
  </si>
  <si>
    <t xml:space="preserve">* Индекс, рассчитываемый к сметной стоимости строительно-монтажных работ в целом по объекту строительства, по виду объекта "Искусственные сооружения" на II квартал 2025 г. согласно письму </t>
  </si>
  <si>
    <t xml:space="preserve">Минстроя России от 04.06.2025 № 32533-АЛ/09: </t>
  </si>
  <si>
    <t>** Индекс, рассчитываемый к сметной стоимости оборудования, по отрасли "Объекты непроизводственного назначения" на II кв. 2025 г. согласно письму Минстроя России от 23.05.2025 № 29761-ИФ/09:</t>
  </si>
  <si>
    <r>
      <t xml:space="preserve"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ОБЛАСТИ. </t>
    </r>
    <r>
      <rPr>
        <b/>
        <u/>
        <sz val="11"/>
        <color theme="1"/>
        <rFont val="Times New Roman"/>
        <family val="1"/>
        <charset val="204"/>
      </rPr>
      <t>МОСТ ЧЕРЕЗ РЕКУ ТАЛОВКА НА 87 КМ А/Д "НОВОСИБИРСК-КОЛЫВАНЬ-ТОМСК (В ГРАНИЦАХ НСО)" В КОЛЫВАНСКОМ РАЙОНЕ НОВОСИБИРСКОЙ ОБЛАСТИ.</t>
    </r>
  </si>
  <si>
    <t xml:space="preserve">Начальник сметного отдела </t>
  </si>
  <si>
    <t>О.Е. Шабанова</t>
  </si>
  <si>
    <t>Главный инженер проекта</t>
  </si>
  <si>
    <t>А.С. Ласкавый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</si>
</sst>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Fill="0" applyProtection="0"/>
    <xf numFmtId="0" fontId="7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11" fillId="0" borderId="0" xfId="1" applyFont="1" applyFill="1" applyAlignment="1">
      <alignment vertical="center" wrapText="1"/>
    </xf>
    <xf numFmtId="0" fontId="8" fillId="0" borderId="0" xfId="2" applyFont="1" applyFill="1" applyAlignment="1">
      <alignment vertical="center" wrapText="1"/>
    </xf>
    <xf numFmtId="0" fontId="9" fillId="0" borderId="0" xfId="1" applyFont="1" applyFill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0" xfId="1" applyFont="1" applyFill="1" applyAlignment="1">
      <alignment horizontal="center" wrapText="1"/>
    </xf>
    <xf numFmtId="0" fontId="14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3">
    <cellStyle name="Обычный" xfId="0" builtinId="0"/>
    <cellStyle name="Обычный 3 2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zoomScale="70" zoomScaleNormal="70" workbookViewId="0">
      <selection activeCell="R14" sqref="R14"/>
    </sheetView>
  </sheetViews>
  <sheetFormatPr defaultRowHeight="15" x14ac:dyDescent="0.25"/>
  <cols>
    <col min="1" max="1" width="10.7109375" customWidth="1"/>
    <col min="2" max="2" width="48.140625" style="1" customWidth="1"/>
    <col min="3" max="3" width="15.7109375" style="1" customWidth="1"/>
    <col min="4" max="4" width="10.85546875" style="1" customWidth="1"/>
    <col min="5" max="5" width="15.5703125" style="1" customWidth="1"/>
    <col min="6" max="6" width="15.7109375" style="1" customWidth="1"/>
    <col min="7" max="7" width="10.42578125" style="1" customWidth="1"/>
    <col min="8" max="8" width="15.28515625" style="1" customWidth="1"/>
    <col min="9" max="9" width="16.85546875" style="1" customWidth="1"/>
    <col min="10" max="10" width="16.85546875" style="20" customWidth="1"/>
    <col min="11" max="11" width="15.5703125" style="1" customWidth="1"/>
  </cols>
  <sheetData>
    <row r="1" spans="1:15" ht="15" customHeight="1" x14ac:dyDescent="0.25"/>
    <row r="2" spans="1:15" ht="15" customHeight="1" x14ac:dyDescent="0.25">
      <c r="A2" s="46" t="s">
        <v>59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15"/>
      <c r="M2" s="15"/>
      <c r="N2" s="15"/>
      <c r="O2" s="15"/>
    </row>
    <row r="3" spans="1:15" ht="15" customHeight="1" x14ac:dyDescent="0.25">
      <c r="A3" s="38" t="s">
        <v>11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6"/>
      <c r="M3" s="6"/>
      <c r="N3" s="6"/>
      <c r="O3" s="6"/>
    </row>
    <row r="4" spans="1:15" ht="15" customHeight="1" x14ac:dyDescent="0.25">
      <c r="B4" s="38" t="s">
        <v>0</v>
      </c>
      <c r="C4" s="38"/>
      <c r="D4" s="38"/>
      <c r="E4" s="38"/>
      <c r="F4" s="38"/>
      <c r="G4" s="38"/>
      <c r="H4" s="38"/>
      <c r="I4" s="38"/>
      <c r="J4" s="38"/>
      <c r="K4" s="38"/>
      <c r="L4" s="6"/>
      <c r="M4" s="6"/>
      <c r="N4" s="6"/>
      <c r="O4" s="6"/>
    </row>
    <row r="5" spans="1:15" ht="45" customHeight="1" x14ac:dyDescent="0.25">
      <c r="A5" s="40" t="s">
        <v>65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16"/>
      <c r="M5" s="16"/>
      <c r="N5" s="16"/>
      <c r="O5" s="17"/>
    </row>
    <row r="6" spans="1:15" ht="15" customHeight="1" x14ac:dyDescent="0.25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18"/>
      <c r="M6" s="18"/>
      <c r="N6" s="18"/>
      <c r="O6" s="18"/>
    </row>
    <row r="7" spans="1:15" ht="15" customHeight="1" x14ac:dyDescent="0.25">
      <c r="B7" s="8"/>
      <c r="C7" s="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07.25" customHeight="1" x14ac:dyDescent="0.25">
      <c r="A8" s="36" t="s">
        <v>4</v>
      </c>
      <c r="B8" s="36" t="s">
        <v>8</v>
      </c>
      <c r="C8" s="42" t="s">
        <v>56</v>
      </c>
      <c r="D8" s="43"/>
      <c r="E8" s="44"/>
      <c r="F8" s="42" t="s">
        <v>55</v>
      </c>
      <c r="G8" s="43"/>
      <c r="H8" s="44"/>
      <c r="I8" s="34" t="s">
        <v>13</v>
      </c>
      <c r="J8" s="35"/>
      <c r="K8" s="36" t="s">
        <v>15</v>
      </c>
    </row>
    <row r="9" spans="1:15" ht="64.5" customHeight="1" x14ac:dyDescent="0.25">
      <c r="A9" s="37"/>
      <c r="B9" s="37"/>
      <c r="C9" s="2" t="s">
        <v>60</v>
      </c>
      <c r="D9" s="2" t="s">
        <v>9</v>
      </c>
      <c r="E9" s="2" t="s">
        <v>12</v>
      </c>
      <c r="F9" s="32" t="s">
        <v>60</v>
      </c>
      <c r="G9" s="2" t="s">
        <v>10</v>
      </c>
      <c r="H9" s="2" t="s">
        <v>12</v>
      </c>
      <c r="I9" s="2" t="s">
        <v>54</v>
      </c>
      <c r="J9" s="2" t="s">
        <v>14</v>
      </c>
      <c r="K9" s="37"/>
    </row>
    <row r="10" spans="1:15" x14ac:dyDescent="0.25">
      <c r="A10" s="2">
        <v>1</v>
      </c>
      <c r="B10" s="2">
        <f>A10+1</f>
        <v>2</v>
      </c>
      <c r="C10" s="2">
        <f t="shared" ref="C10" si="0">B10+1</f>
        <v>3</v>
      </c>
      <c r="D10" s="2">
        <f t="shared" ref="D10" si="1">C10+1</f>
        <v>4</v>
      </c>
      <c r="E10" s="2">
        <f>D10+1</f>
        <v>5</v>
      </c>
      <c r="F10" s="2">
        <f t="shared" ref="F10" si="2">E10+1</f>
        <v>6</v>
      </c>
      <c r="G10" s="2">
        <f t="shared" ref="G10" si="3">F10+1</f>
        <v>7</v>
      </c>
      <c r="H10" s="2">
        <f t="shared" ref="H10" si="4">G10+1</f>
        <v>8</v>
      </c>
      <c r="I10" s="2">
        <f t="shared" ref="I10" si="5">H10+1</f>
        <v>9</v>
      </c>
      <c r="J10" s="31">
        <f t="shared" ref="J10" si="6">I10+1</f>
        <v>10</v>
      </c>
      <c r="K10" s="31">
        <f t="shared" ref="K10" si="7">J10+1</f>
        <v>11</v>
      </c>
    </row>
    <row r="11" spans="1:15" ht="69" customHeight="1" x14ac:dyDescent="0.25">
      <c r="A11" s="21">
        <v>1</v>
      </c>
      <c r="B11" s="22" t="s">
        <v>61</v>
      </c>
      <c r="C11" s="5">
        <f>1902.25+2056.31+6072.08</f>
        <v>10030.64</v>
      </c>
      <c r="D11" s="5">
        <f>C14</f>
        <v>18.420000000000002</v>
      </c>
      <c r="E11" s="23">
        <f>C11/D11</f>
        <v>544.55157437567857</v>
      </c>
      <c r="F11" s="23">
        <v>16762.29</v>
      </c>
      <c r="G11" s="21">
        <f>K15</f>
        <v>5.82</v>
      </c>
      <c r="H11" s="5">
        <f>F11/G11</f>
        <v>2880.1185567010311</v>
      </c>
      <c r="I11" s="5">
        <f>E11+H11</f>
        <v>3424.6701310767098</v>
      </c>
      <c r="J11" s="5">
        <f>I11/1000</f>
        <v>3.4246701310767098</v>
      </c>
      <c r="K11" s="30">
        <f>IF(J11&lt;30,ПП468!$B$19,IF(AND('индексы к СМР'!J11&lt;50,'индексы к СМР'!J11&gt;30),ПП468!$B$20,IF(AND('индексы к СМР'!J11&lt;70,'индексы к СМР'!J11&gt;50),ПП468!$B$21,IF(AND('индексы к СМР'!J11&lt;90,'индексы к СМР'!J11&gt;70),ПП468!$B$22,IF(AND('индексы к СМР'!J11&lt;125,'индексы к СМР'!J11&gt;90),ПП468!$B$23,IF(AND('индексы к СМР'!J11&lt;150,'индексы к СМР'!J11&gt;125),ПП468!$B$24,IF(AND('индексы к СМР'!J11&lt;200,'индексы к СМР'!J11&gt;150),ПП468!$B$25,IF(AND('индексы к СМР'!J11&lt;300,'индексы к СМР'!J11&gt;200),ПП468!$B$26,IF(AND('индексы к СМР'!J11&lt;400,'индексы к СМР'!J11&gt;300),ПП468!$B$27,IF(AND('индексы к СМР'!J11&lt;500,'индексы к СМР'!J11&gt;400),ПП468!$B$28,IF(AND('индексы к СМР'!J11&lt;600,'индексы к СМР'!J11&gt;500),ПП468!$B$29,IF(AND('индексы к СМР'!J11&lt;750,'индексы к СМР'!J11&gt;600),ПП468!$B$30,IF(AND('индексы к СМР'!J11&lt;900,'индексы к СМР'!J11&gt;750),ПП468!$B$31,IF(J11&gt;900,ROUND(100*0.04193*POWER(J11,0.8022)/J11,2),0))))))))))))))</f>
        <v>2.14</v>
      </c>
    </row>
    <row r="12" spans="1:15" x14ac:dyDescent="0.25">
      <c r="B12" s="10"/>
      <c r="C12" s="11"/>
      <c r="D12" s="12"/>
      <c r="E12" s="12"/>
      <c r="F12" s="13"/>
      <c r="G12" s="14"/>
      <c r="H12" s="14"/>
      <c r="I12" s="11"/>
      <c r="J12" s="11"/>
      <c r="K12" s="11"/>
    </row>
    <row r="13" spans="1:15" ht="19.5" customHeight="1" x14ac:dyDescent="0.25">
      <c r="A13" s="33" t="s">
        <v>62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5" ht="20.25" customHeight="1" x14ac:dyDescent="0.25">
      <c r="A14" s="33" t="s">
        <v>63</v>
      </c>
      <c r="B14" s="33"/>
      <c r="C14" s="19">
        <v>18.420000000000002</v>
      </c>
      <c r="E14" s="4"/>
      <c r="F14" s="4"/>
      <c r="G14" s="4"/>
      <c r="H14" s="4"/>
      <c r="I14" s="4"/>
      <c r="J14" s="4"/>
      <c r="K14" s="4"/>
    </row>
    <row r="15" spans="1:15" ht="32.25" customHeight="1" x14ac:dyDescent="0.25">
      <c r="A15" s="33" t="s">
        <v>64</v>
      </c>
      <c r="B15" s="33"/>
      <c r="C15" s="33"/>
      <c r="D15" s="33"/>
      <c r="E15" s="33"/>
      <c r="F15" s="33"/>
      <c r="G15" s="33"/>
      <c r="H15" s="33"/>
      <c r="I15" s="33"/>
      <c r="J15" s="33"/>
      <c r="K15" s="19">
        <v>5.82</v>
      </c>
    </row>
    <row r="16" spans="1:15" ht="20.25" customHeight="1" x14ac:dyDescent="0.25">
      <c r="A16" s="33" t="s">
        <v>16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1" ht="19.5" customHeight="1" x14ac:dyDescent="0.25">
      <c r="A17" s="33" t="s">
        <v>17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 ht="19.5" customHeigh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20" spans="1:11" ht="15" customHeight="1" x14ac:dyDescent="0.25">
      <c r="A20" s="3" t="s">
        <v>2</v>
      </c>
      <c r="B20" s="47" t="s">
        <v>66</v>
      </c>
      <c r="C20" s="47"/>
      <c r="D20" s="47"/>
      <c r="E20" s="47"/>
      <c r="F20" s="47" t="s">
        <v>18</v>
      </c>
      <c r="G20" s="47"/>
      <c r="H20" s="47" t="s">
        <v>67</v>
      </c>
      <c r="I20" s="47"/>
      <c r="J20" s="47"/>
      <c r="K20" s="47"/>
    </row>
    <row r="21" spans="1:11" ht="15" customHeight="1" x14ac:dyDescent="0.25">
      <c r="A21" s="3"/>
      <c r="B21" s="45" t="s">
        <v>5</v>
      </c>
      <c r="C21" s="45"/>
      <c r="D21" s="45"/>
      <c r="E21" s="45"/>
      <c r="F21" s="45" t="s">
        <v>6</v>
      </c>
      <c r="G21" s="45"/>
      <c r="H21" s="45" t="s">
        <v>7</v>
      </c>
      <c r="I21" s="45"/>
      <c r="J21" s="45"/>
      <c r="K21" s="45"/>
    </row>
    <row r="22" spans="1:11" x14ac:dyDescent="0.25">
      <c r="A22" s="3"/>
    </row>
    <row r="23" spans="1:11" x14ac:dyDescent="0.25">
      <c r="A23" s="3" t="s">
        <v>3</v>
      </c>
      <c r="B23" s="47" t="s">
        <v>68</v>
      </c>
      <c r="C23" s="47"/>
      <c r="D23" s="47"/>
      <c r="E23" s="47"/>
      <c r="F23" s="47" t="s">
        <v>18</v>
      </c>
      <c r="G23" s="47"/>
      <c r="H23" s="47" t="s">
        <v>69</v>
      </c>
      <c r="I23" s="47"/>
      <c r="J23" s="47"/>
      <c r="K23" s="47"/>
    </row>
    <row r="24" spans="1:11" ht="15" customHeight="1" x14ac:dyDescent="0.25">
      <c r="B24" s="45" t="s">
        <v>5</v>
      </c>
      <c r="C24" s="45"/>
      <c r="D24" s="45"/>
      <c r="E24" s="45"/>
      <c r="F24" s="45" t="s">
        <v>6</v>
      </c>
      <c r="G24" s="45"/>
      <c r="H24" s="45" t="s">
        <v>7</v>
      </c>
      <c r="I24" s="45"/>
      <c r="J24" s="45"/>
      <c r="K24" s="45"/>
    </row>
  </sheetData>
  <mergeCells count="29">
    <mergeCell ref="A17:K17"/>
    <mergeCell ref="F23:G23"/>
    <mergeCell ref="H23:K23"/>
    <mergeCell ref="F24:G24"/>
    <mergeCell ref="H24:K24"/>
    <mergeCell ref="B23:E23"/>
    <mergeCell ref="B24:E24"/>
    <mergeCell ref="F20:G20"/>
    <mergeCell ref="H20:K20"/>
    <mergeCell ref="F21:G21"/>
    <mergeCell ref="H21:K21"/>
    <mergeCell ref="B20:E20"/>
    <mergeCell ref="B21:E21"/>
    <mergeCell ref="A18:K18"/>
    <mergeCell ref="A2:K2"/>
    <mergeCell ref="A3:K3"/>
    <mergeCell ref="A6:K6"/>
    <mergeCell ref="A5:K5"/>
    <mergeCell ref="C8:E8"/>
    <mergeCell ref="B8:B9"/>
    <mergeCell ref="A8:A9"/>
    <mergeCell ref="F8:H8"/>
    <mergeCell ref="B4:K4"/>
    <mergeCell ref="A13:K13"/>
    <mergeCell ref="I8:J8"/>
    <mergeCell ref="K8:K9"/>
    <mergeCell ref="A15:J15"/>
    <mergeCell ref="A16:K16"/>
    <mergeCell ref="A14:B14"/>
  </mergeCells>
  <pageMargins left="0.7" right="0.7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opLeftCell="A7" workbookViewId="0">
      <selection activeCell="J28" sqref="J28"/>
    </sheetView>
  </sheetViews>
  <sheetFormatPr defaultRowHeight="15" x14ac:dyDescent="0.25"/>
  <cols>
    <col min="1" max="1" width="46.7109375" style="24" customWidth="1"/>
    <col min="2" max="2" width="60.42578125" customWidth="1"/>
  </cols>
  <sheetData>
    <row r="1" spans="1:2" ht="15.75" x14ac:dyDescent="0.25">
      <c r="B1" s="25" t="s">
        <v>19</v>
      </c>
    </row>
    <row r="2" spans="1:2" ht="15.75" x14ac:dyDescent="0.25">
      <c r="B2" s="25" t="s">
        <v>20</v>
      </c>
    </row>
    <row r="3" spans="1:2" ht="15.75" x14ac:dyDescent="0.25">
      <c r="B3" s="25" t="s">
        <v>21</v>
      </c>
    </row>
    <row r="4" spans="1:2" ht="15.75" x14ac:dyDescent="0.25">
      <c r="B4" s="25" t="s">
        <v>22</v>
      </c>
    </row>
    <row r="5" spans="1:2" ht="15.75" x14ac:dyDescent="0.25">
      <c r="B5" s="25" t="s">
        <v>23</v>
      </c>
    </row>
    <row r="6" spans="1:2" ht="15.75" x14ac:dyDescent="0.25">
      <c r="B6" s="25" t="s">
        <v>24</v>
      </c>
    </row>
    <row r="7" spans="1:2" ht="15.75" x14ac:dyDescent="0.25">
      <c r="B7" s="25" t="s">
        <v>25</v>
      </c>
    </row>
    <row r="8" spans="1:2" ht="15.75" x14ac:dyDescent="0.25">
      <c r="A8" s="26"/>
    </row>
    <row r="9" spans="1:2" ht="15.75" x14ac:dyDescent="0.25">
      <c r="A9" s="48" t="s">
        <v>26</v>
      </c>
      <c r="B9" s="48"/>
    </row>
    <row r="10" spans="1:2" ht="15.75" x14ac:dyDescent="0.25">
      <c r="A10" s="48" t="s">
        <v>27</v>
      </c>
      <c r="B10" s="48"/>
    </row>
    <row r="11" spans="1:2" ht="15.75" x14ac:dyDescent="0.25">
      <c r="A11" s="48" t="s">
        <v>28</v>
      </c>
      <c r="B11" s="48"/>
    </row>
    <row r="12" spans="1:2" ht="15.75" x14ac:dyDescent="0.25">
      <c r="A12" s="48" t="s">
        <v>29</v>
      </c>
      <c r="B12" s="48"/>
    </row>
    <row r="13" spans="1:2" ht="15.75" x14ac:dyDescent="0.25">
      <c r="A13" s="48" t="s">
        <v>30</v>
      </c>
      <c r="B13" s="48"/>
    </row>
    <row r="14" spans="1:2" ht="15.75" x14ac:dyDescent="0.25">
      <c r="A14" s="48" t="s">
        <v>31</v>
      </c>
      <c r="B14" s="48"/>
    </row>
    <row r="15" spans="1:2" ht="15.75" x14ac:dyDescent="0.25">
      <c r="A15" s="48" t="s">
        <v>32</v>
      </c>
      <c r="B15" s="48"/>
    </row>
    <row r="16" spans="1:2" ht="15.75" x14ac:dyDescent="0.25">
      <c r="A16" s="48" t="s">
        <v>33</v>
      </c>
      <c r="B16" s="48"/>
    </row>
    <row r="17" spans="1:2" ht="15.75" x14ac:dyDescent="0.25">
      <c r="A17" s="26"/>
    </row>
    <row r="18" spans="1:2" ht="47.25" x14ac:dyDescent="0.25">
      <c r="A18" s="27" t="s">
        <v>34</v>
      </c>
      <c r="B18" s="27" t="s">
        <v>35</v>
      </c>
    </row>
    <row r="19" spans="1:2" ht="15.75" x14ac:dyDescent="0.25">
      <c r="A19" s="27" t="s">
        <v>36</v>
      </c>
      <c r="B19" s="27">
        <v>2.14</v>
      </c>
    </row>
    <row r="20" spans="1:2" ht="15.75" x14ac:dyDescent="0.25">
      <c r="A20" s="27" t="s">
        <v>37</v>
      </c>
      <c r="B20" s="27">
        <v>1.93</v>
      </c>
    </row>
    <row r="21" spans="1:2" ht="15.75" x14ac:dyDescent="0.25">
      <c r="A21" s="27" t="s">
        <v>38</v>
      </c>
      <c r="B21" s="27">
        <v>1.81</v>
      </c>
    </row>
    <row r="22" spans="1:2" ht="15.75" x14ac:dyDescent="0.25">
      <c r="A22" s="27" t="s">
        <v>39</v>
      </c>
      <c r="B22" s="27">
        <v>1.72</v>
      </c>
    </row>
    <row r="23" spans="1:2" ht="15.75" x14ac:dyDescent="0.25">
      <c r="A23" s="27" t="s">
        <v>40</v>
      </c>
      <c r="B23" s="27">
        <v>1.61</v>
      </c>
    </row>
    <row r="24" spans="1:2" ht="15.75" x14ac:dyDescent="0.25">
      <c r="A24" s="27" t="s">
        <v>41</v>
      </c>
      <c r="B24" s="27">
        <v>1.56</v>
      </c>
    </row>
    <row r="25" spans="1:2" ht="15.75" x14ac:dyDescent="0.25">
      <c r="A25" s="27" t="s">
        <v>42</v>
      </c>
      <c r="B25" s="27">
        <v>1.47</v>
      </c>
    </row>
    <row r="26" spans="1:2" ht="15.75" x14ac:dyDescent="0.25">
      <c r="A26" s="27" t="s">
        <v>43</v>
      </c>
      <c r="B26" s="27">
        <v>1.36</v>
      </c>
    </row>
    <row r="27" spans="1:2" ht="15.75" x14ac:dyDescent="0.25">
      <c r="A27" s="27" t="s">
        <v>44</v>
      </c>
      <c r="B27" s="27">
        <v>1.28</v>
      </c>
    </row>
    <row r="28" spans="1:2" ht="15.75" x14ac:dyDescent="0.25">
      <c r="A28" s="27" t="s">
        <v>45</v>
      </c>
      <c r="B28" s="27">
        <v>1.23</v>
      </c>
    </row>
    <row r="29" spans="1:2" ht="15.75" x14ac:dyDescent="0.25">
      <c r="A29" s="27" t="s">
        <v>46</v>
      </c>
      <c r="B29" s="27">
        <v>1.18</v>
      </c>
    </row>
    <row r="30" spans="1:2" ht="15.75" x14ac:dyDescent="0.25">
      <c r="A30" s="27" t="s">
        <v>47</v>
      </c>
      <c r="B30" s="27">
        <v>1.1299999999999999</v>
      </c>
    </row>
    <row r="31" spans="1:2" ht="15.75" x14ac:dyDescent="0.25">
      <c r="A31" s="27" t="s">
        <v>48</v>
      </c>
      <c r="B31" s="27">
        <v>1.0900000000000001</v>
      </c>
    </row>
    <row r="32" spans="1:2" ht="15.75" x14ac:dyDescent="0.25">
      <c r="A32" s="26"/>
    </row>
    <row r="33" spans="1:2" ht="15.75" x14ac:dyDescent="0.25">
      <c r="A33" s="28" t="s">
        <v>49</v>
      </c>
      <c r="B33" s="29"/>
    </row>
    <row r="34" spans="1:2" ht="15.75" x14ac:dyDescent="0.25">
      <c r="A34" s="28" t="s">
        <v>50</v>
      </c>
      <c r="B34" s="29"/>
    </row>
    <row r="35" spans="1:2" ht="18.75" x14ac:dyDescent="0.25">
      <c r="A35" s="28" t="s">
        <v>57</v>
      </c>
      <c r="B35" s="29"/>
    </row>
    <row r="36" spans="1:2" ht="15.75" x14ac:dyDescent="0.25">
      <c r="A36" s="28" t="s">
        <v>51</v>
      </c>
      <c r="B36" s="29"/>
    </row>
    <row r="37" spans="1:2" ht="15.75" x14ac:dyDescent="0.25">
      <c r="A37" s="28" t="s">
        <v>52</v>
      </c>
      <c r="B37" s="29"/>
    </row>
    <row r="38" spans="1:2" ht="15.75" x14ac:dyDescent="0.25">
      <c r="A38" s="28" t="s">
        <v>53</v>
      </c>
      <c r="B38" s="29"/>
    </row>
    <row r="39" spans="1:2" ht="18.75" x14ac:dyDescent="0.25">
      <c r="A39" s="28" t="s">
        <v>58</v>
      </c>
      <c r="B39" s="29"/>
    </row>
    <row r="40" spans="1:2" ht="15.75" x14ac:dyDescent="0.25">
      <c r="A40" s="28"/>
      <c r="B40" s="29"/>
    </row>
  </sheetData>
  <mergeCells count="8">
    <mergeCell ref="A15:B15"/>
    <mergeCell ref="A16:B16"/>
    <mergeCell ref="A9:B9"/>
    <mergeCell ref="A10:B10"/>
    <mergeCell ref="A11:B11"/>
    <mergeCell ref="A12:B12"/>
    <mergeCell ref="A13:B13"/>
    <mergeCell ref="A14:B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индексы к СМР</vt:lpstr>
      <vt:lpstr>ПП468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2025-12-03T09:13:26Z</dcterms:modified>
</cp:coreProperties>
</file>